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8" i="1" l="1"/>
  <c r="B12" i="1" s="1"/>
  <c r="E9" i="1" l="1"/>
  <c r="K11" i="1" l="1"/>
  <c r="J11" i="1"/>
  <c r="K10" i="1"/>
  <c r="J10" i="1"/>
  <c r="K9" i="1"/>
  <c r="J9" i="1"/>
  <c r="I11" i="1" l="1"/>
  <c r="I10" i="1"/>
  <c r="I9" i="1"/>
  <c r="H11" i="1"/>
  <c r="H10" i="1"/>
  <c r="H9" i="1"/>
  <c r="E11" i="1"/>
  <c r="E10" i="1"/>
  <c r="G8" i="1" l="1"/>
  <c r="K8" i="1" s="1"/>
  <c r="F8" i="1"/>
  <c r="C8" i="1"/>
  <c r="C12" i="1" s="1"/>
  <c r="D8" i="1"/>
  <c r="D12" i="1" s="1"/>
  <c r="J8" i="1" l="1"/>
  <c r="F12" i="1"/>
  <c r="I8" i="1"/>
  <c r="H8" i="1"/>
  <c r="E8" i="1"/>
  <c r="G12" i="1"/>
  <c r="K12" i="1" s="1"/>
  <c r="J12" i="1" l="1"/>
  <c r="I12" i="1"/>
  <c r="H12" i="1"/>
  <c r="E12" i="1"/>
</calcChain>
</file>

<file path=xl/comments1.xml><?xml version="1.0" encoding="utf-8"?>
<comments xmlns="http://schemas.openxmlformats.org/spreadsheetml/2006/main">
  <authors>
    <author>1</author>
  </authors>
  <commentList>
    <comment ref="A7" authorId="0">
      <text/>
    </comment>
  </commentList>
</comments>
</file>

<file path=xl/sharedStrings.xml><?xml version="1.0" encoding="utf-8"?>
<sst xmlns="http://schemas.openxmlformats.org/spreadsheetml/2006/main" count="29" uniqueCount="28">
  <si>
    <t>Отклонение</t>
  </si>
  <si>
    <t xml:space="preserve"> налоговые и неналоговые доходы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</si>
  <si>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</si>
  <si>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</si>
  <si>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</si>
  <si>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</si>
  <si>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</si>
  <si>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</si>
  <si>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</si>
  <si>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</si>
  <si>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</si>
  <si>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</si>
  <si>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 xml:space="preserve">Отклонение фактического исполнения по отчету от утвержденных бюджетных назначений по отчету </t>
  </si>
  <si>
    <t>Наименование                     показателя</t>
  </si>
  <si>
    <t xml:space="preserve">Председатель </t>
  </si>
  <si>
    <t>Утвержденные  бюджетные назначения    (ф.0503317)</t>
  </si>
  <si>
    <t>5=(4-3)</t>
  </si>
  <si>
    <t>по исполнению бюджета Солонцовского сельского поселения  Ульчского муниципального района за 2015 год</t>
  </si>
  <si>
    <t xml:space="preserve"> (в рублях)</t>
  </si>
  <si>
    <t>Всего доходов, в том числе:</t>
  </si>
  <si>
    <t>Исполнено по отчету за 2014 год</t>
  </si>
  <si>
    <t>В.В.Камерилов</t>
  </si>
  <si>
    <t>Решение Совета депутатов от 18.12.2015                   № 32-2</t>
  </si>
  <si>
    <t>Решение Совета депутатов от 25.12.2014   № 19-5</t>
  </si>
  <si>
    <t>Отчет об исполнении бюджета за 2015 год</t>
  </si>
  <si>
    <t>Исполнено по отчету на 01.01.2016 года                   (ф. 0503317)</t>
  </si>
  <si>
    <t xml:space="preserve">Отклонение отчета за 2015 год от решения Совета депутатов от </t>
  </si>
  <si>
    <t>Отклонение отчета за 2015 год от отчета 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</si>
</sst>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0" fillId="2" borderId="0" xfId="0" applyFont="1" applyFill="1" applyAlignment="1">
      <alignment horizontal="right"/>
    </xf>
    <xf numFmtId="0" fontId="0" fillId="2" borderId="0" xfId="0" applyFill="1"/>
    <xf numFmtId="0" fontId="1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4" fontId="7" fillId="2" borderId="2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 applyProtection="1">
      <alignment horizontal="center" wrapText="1"/>
      <protection locked="0"/>
    </xf>
    <xf numFmtId="4" fontId="7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9" fillId="2" borderId="2" xfId="0" applyFont="1" applyFill="1" applyBorder="1" applyAlignment="1" applyProtection="1">
      <alignment horizontal="left" vertical="center" wrapText="1"/>
      <protection locked="0"/>
    </xf>
    <xf numFmtId="4" fontId="9" fillId="2" borderId="2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 applyProtection="1">
      <alignment horizontal="center" wrapText="1"/>
      <protection locked="0"/>
    </xf>
    <xf numFmtId="4" fontId="9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7" fillId="2" borderId="2" xfId="0" applyFont="1" applyFill="1" applyBorder="1" applyAlignment="1">
      <alignment horizontal="left"/>
    </xf>
    <xf numFmtId="4" fontId="7" fillId="2" borderId="2" xfId="0" applyNumberFormat="1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0" fillId="2" borderId="0" xfId="0" applyFont="1" applyFill="1" applyAlignment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K7" sqref="K7"/>
    </sheetView>
  </sheetViews>
  <sheetFormatPr defaultRowHeight="15" x14ac:dyDescent="0.25"/>
  <cols>
    <col min="1" max="1" width="23" style="2" customWidth="1"/>
    <col min="2" max="2" width="15.28515625" style="2" customWidth="1"/>
    <col min="3" max="3" width="15.140625" style="2" customWidth="1"/>
    <col min="4" max="4" width="18.28515625" style="2" customWidth="1"/>
    <col min="5" max="5" width="18.5703125" style="2" customWidth="1"/>
    <col min="6" max="6" width="14.85546875" style="2" customWidth="1"/>
    <col min="7" max="7" width="14.7109375" style="2" customWidth="1"/>
    <col min="8" max="8" width="13.28515625" style="2" customWidth="1"/>
    <col min="9" max="9" width="9" style="2" customWidth="1"/>
    <col min="10" max="10" width="14.28515625" style="2" customWidth="1"/>
    <col min="11" max="11" width="15" style="2" customWidth="1"/>
    <col min="12" max="16384" width="9.140625" style="2"/>
  </cols>
  <sheetData>
    <row r="1" spans="1:11" ht="15.75" x14ac:dyDescent="0.2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75" x14ac:dyDescent="0.25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1" customHeight="1" x14ac:dyDescent="0.3">
      <c r="A3" s="4" t="s">
        <v>17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" customHeight="1" x14ac:dyDescent="0.25">
      <c r="A4" s="5" t="s">
        <v>18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24.5" customHeight="1" x14ac:dyDescent="0.25">
      <c r="A5" s="6" t="s">
        <v>13</v>
      </c>
      <c r="B5" s="7" t="s">
        <v>20</v>
      </c>
      <c r="C5" s="6" t="s">
        <v>23</v>
      </c>
      <c r="D5" s="6" t="s">
        <v>22</v>
      </c>
      <c r="E5" s="6" t="s">
        <v>0</v>
      </c>
      <c r="F5" s="8" t="s">
        <v>24</v>
      </c>
      <c r="G5" s="9"/>
      <c r="H5" s="8" t="s">
        <v>12</v>
      </c>
      <c r="I5" s="9"/>
      <c r="J5" s="7" t="s">
        <v>26</v>
      </c>
      <c r="K5" s="7" t="s">
        <v>27</v>
      </c>
    </row>
    <row r="6" spans="1:11" s="15" customFormat="1" ht="90.75" customHeight="1" x14ac:dyDescent="0.25">
      <c r="A6" s="10"/>
      <c r="B6" s="11"/>
      <c r="C6" s="10"/>
      <c r="D6" s="10"/>
      <c r="E6" s="10"/>
      <c r="F6" s="12" t="s">
        <v>15</v>
      </c>
      <c r="G6" s="13" t="s">
        <v>25</v>
      </c>
      <c r="H6" s="13" t="s">
        <v>10</v>
      </c>
      <c r="I6" s="14" t="s">
        <v>11</v>
      </c>
      <c r="J6" s="11"/>
      <c r="K6" s="11"/>
    </row>
    <row r="7" spans="1:11" s="19" customFormat="1" ht="18" customHeight="1" x14ac:dyDescent="0.2">
      <c r="A7" s="16">
        <v>1</v>
      </c>
      <c r="B7" s="17">
        <v>2</v>
      </c>
      <c r="C7" s="16">
        <v>3</v>
      </c>
      <c r="D7" s="16">
        <v>4</v>
      </c>
      <c r="E7" s="16" t="s">
        <v>16</v>
      </c>
      <c r="F7" s="16">
        <v>6</v>
      </c>
      <c r="G7" s="16">
        <v>7</v>
      </c>
      <c r="H7" s="16">
        <v>8</v>
      </c>
      <c r="I7" s="17">
        <v>9</v>
      </c>
      <c r="J7" s="18">
        <v>10</v>
      </c>
      <c r="K7" s="18">
        <v>11</v>
      </c>
    </row>
    <row r="8" spans="1:11" s="25" customFormat="1" ht="39.75" customHeight="1" x14ac:dyDescent="0.3">
      <c r="A8" s="20" t="s">
        <v>19</v>
      </c>
      <c r="B8" s="21">
        <f>B9+B10</f>
        <v>12879894.700000001</v>
      </c>
      <c r="C8" s="21">
        <f>C9+C10</f>
        <v>2834920</v>
      </c>
      <c r="D8" s="21">
        <f>D9+D10</f>
        <v>4846065.4400000004</v>
      </c>
      <c r="E8" s="21">
        <f>D8-C8</f>
        <v>2011145.4400000004</v>
      </c>
      <c r="F8" s="21">
        <f>F9+F10</f>
        <v>4846065.4400000004</v>
      </c>
      <c r="G8" s="21">
        <f>G9+G10</f>
        <v>5474972.75</v>
      </c>
      <c r="H8" s="22">
        <f>G8-F8</f>
        <v>628907.30999999959</v>
      </c>
      <c r="I8" s="23">
        <f>G8/F8*100</f>
        <v>112.97768917458117</v>
      </c>
      <c r="J8" s="24">
        <f>G8-D8</f>
        <v>628907.30999999959</v>
      </c>
      <c r="K8" s="24">
        <f>G8-B8</f>
        <v>-7404921.9500000011</v>
      </c>
    </row>
    <row r="9" spans="1:11" s="31" customFormat="1" ht="56.25" customHeight="1" x14ac:dyDescent="0.3">
      <c r="A9" s="26" t="s">
        <v>1</v>
      </c>
      <c r="B9" s="27">
        <v>710596.38</v>
      </c>
      <c r="C9" s="27">
        <v>413550</v>
      </c>
      <c r="D9" s="27">
        <v>486016.44</v>
      </c>
      <c r="E9" s="27">
        <f>D9-C9</f>
        <v>72466.44</v>
      </c>
      <c r="F9" s="27">
        <v>486016.44</v>
      </c>
      <c r="G9" s="27">
        <v>1114923.75</v>
      </c>
      <c r="H9" s="28">
        <f>G9-F9</f>
        <v>628907.31000000006</v>
      </c>
      <c r="I9" s="29">
        <f>G9/F9*100</f>
        <v>229.40041904755319</v>
      </c>
      <c r="J9" s="30">
        <f>G9-D9</f>
        <v>628907.31000000006</v>
      </c>
      <c r="K9" s="30">
        <f>G9-B9</f>
        <v>404327.37</v>
      </c>
    </row>
    <row r="10" spans="1:11" s="31" customFormat="1" ht="39" customHeight="1" x14ac:dyDescent="0.3">
      <c r="A10" s="26" t="s">
        <v>2</v>
      </c>
      <c r="B10" s="27">
        <v>12169298.32</v>
      </c>
      <c r="C10" s="27">
        <v>2421370</v>
      </c>
      <c r="D10" s="27">
        <v>4360049</v>
      </c>
      <c r="E10" s="27">
        <f>D10-C10</f>
        <v>1938679</v>
      </c>
      <c r="F10" s="27">
        <v>4360049</v>
      </c>
      <c r="G10" s="27">
        <v>4360049</v>
      </c>
      <c r="H10" s="30">
        <f>G10-F10</f>
        <v>0</v>
      </c>
      <c r="I10" s="29">
        <f>G10/F10*100</f>
        <v>100</v>
      </c>
      <c r="J10" s="30">
        <f>G10-D10</f>
        <v>0</v>
      </c>
      <c r="K10" s="30">
        <f>G10-B10</f>
        <v>-7809249.3200000003</v>
      </c>
    </row>
    <row r="11" spans="1:11" s="25" customFormat="1" ht="24.75" customHeight="1" x14ac:dyDescent="0.3">
      <c r="A11" s="32" t="s">
        <v>3</v>
      </c>
      <c r="B11" s="21">
        <v>12742053.539999999</v>
      </c>
      <c r="C11" s="33">
        <v>2855598</v>
      </c>
      <c r="D11" s="21">
        <v>5904425.4400000004</v>
      </c>
      <c r="E11" s="21">
        <f>D11-C11</f>
        <v>3048827.4400000004</v>
      </c>
      <c r="F11" s="21">
        <v>5904425.4400000004</v>
      </c>
      <c r="G11" s="21">
        <v>5871667.8499999996</v>
      </c>
      <c r="H11" s="24">
        <f>G11-F11</f>
        <v>-32757.590000000782</v>
      </c>
      <c r="I11" s="23">
        <f>G11/F11*100</f>
        <v>99.445202749482078</v>
      </c>
      <c r="J11" s="24">
        <f>G11-D11</f>
        <v>-32757.590000000782</v>
      </c>
      <c r="K11" s="24">
        <f>G11-B11</f>
        <v>-6870385.6899999995</v>
      </c>
    </row>
    <row r="12" spans="1:11" s="25" customFormat="1" ht="39" customHeight="1" x14ac:dyDescent="0.3">
      <c r="A12" s="34" t="s">
        <v>6</v>
      </c>
      <c r="B12" s="21">
        <f>B8-B11</f>
        <v>137841.16000000201</v>
      </c>
      <c r="C12" s="21">
        <f>C8-C11</f>
        <v>-20678</v>
      </c>
      <c r="D12" s="21">
        <f>D8-D11</f>
        <v>-1058360</v>
      </c>
      <c r="E12" s="21">
        <f>D12-C12</f>
        <v>-1037682</v>
      </c>
      <c r="F12" s="21">
        <f>F8-F11</f>
        <v>-1058360</v>
      </c>
      <c r="G12" s="21">
        <f>G8-G11</f>
        <v>-396695.09999999963</v>
      </c>
      <c r="H12" s="22">
        <f>G12-F12</f>
        <v>661664.90000000037</v>
      </c>
      <c r="I12" s="23">
        <f>G12/F12*100</f>
        <v>37.482057145016782</v>
      </c>
      <c r="J12" s="24">
        <f>G12-D12</f>
        <v>661664.90000000037</v>
      </c>
      <c r="K12" s="24">
        <f>G12-B12</f>
        <v>-534536.26000000164</v>
      </c>
    </row>
    <row r="13" spans="1:11" s="36" customFormat="1" ht="18.75" x14ac:dyDescent="0.3">
      <c r="A13" s="35"/>
    </row>
    <row r="14" spans="1:11" s="38" customFormat="1" ht="15.75" x14ac:dyDescent="0.25">
      <c r="A14" s="37" t="s">
        <v>14</v>
      </c>
    </row>
    <row r="15" spans="1:11" s="38" customFormat="1" ht="15.75" x14ac:dyDescent="0.25">
      <c r="A15" s="37" t="s">
        <v>7</v>
      </c>
      <c r="B15" s="37"/>
      <c r="C15" s="37"/>
      <c r="D15" s="37"/>
      <c r="F15" s="39"/>
      <c r="G15" s="39"/>
      <c r="I15" s="40" t="s">
        <v>9</v>
      </c>
    </row>
    <row r="16" spans="1:11" s="38" customFormat="1" ht="6.75" customHeight="1" x14ac:dyDescent="0.25"/>
    <row r="17" spans="1:9" s="38" customFormat="1" ht="15.75" x14ac:dyDescent="0.25">
      <c r="A17" s="40" t="s">
        <v>8</v>
      </c>
    </row>
    <row r="18" spans="1:9" s="38" customFormat="1" ht="15.75" x14ac:dyDescent="0.25">
      <c r="A18" s="37" t="s">
        <v>7</v>
      </c>
      <c r="B18" s="37"/>
      <c r="C18" s="37"/>
      <c r="F18" s="39"/>
      <c r="G18" s="39"/>
      <c r="I18" s="38" t="s">
        <v>21</v>
      </c>
    </row>
  </sheetData>
  <mergeCells count="15">
    <mergeCell ref="F18:G18"/>
    <mergeCell ref="F15:G15"/>
    <mergeCell ref="H5:I5"/>
    <mergeCell ref="A5:A6"/>
    <mergeCell ref="A1:K1"/>
    <mergeCell ref="A2:K2"/>
    <mergeCell ref="A3:K3"/>
    <mergeCell ref="A4:K4"/>
    <mergeCell ref="B5:B6"/>
    <mergeCell ref="J5:J6"/>
    <mergeCell ref="K5:K6"/>
    <mergeCell ref="F5:G5"/>
    <mergeCell ref="C5:C6"/>
    <mergeCell ref="D5:D6"/>
    <mergeCell ref="E5:E6"/>
  </mergeCells>
  <pageMargins left="0.31496062992125984" right="0.11811023622047245" top="0.55118110236220474" bottom="0.35433070866141736" header="0" footer="0"/>
  <pageSetup paperSize="9" scale="83" fitToHeight="0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2016-04-07T05:15:57Z</cp:lastPrinted>
  <dcterms:created xsi:type="dcterms:W3CDTF">2012-04-09T06:34:51Z</dcterms:created>
  <dcterms:modified xsi:type="dcterms:W3CDTF">2016-04-07T05:15:59Z</dcterms:modified>
</cp:coreProperties>
</file>